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uperspuma-my.sharepoint.com/personal/gladys_garcia_superspuma_com_py/Documents/Escritorio/ARCHIVO 2021/INFORME TRIMESTRAL 2021/DICIEM 21/INFORMES A PRESENTAR A LA CNV/SIN FIRMA/"/>
    </mc:Choice>
  </mc:AlternateContent>
  <xr:revisionPtr revIDLastSave="1" documentId="8_{EFE29B90-F35A-4A49-87B2-1880D2748119}" xr6:coauthVersionLast="47" xr6:coauthVersionMax="47" xr10:uidLastSave="{4D0AD490-C8CD-4452-A662-4E95B23D2817}"/>
  <bookViews>
    <workbookView xWindow="-120" yWindow="-120" windowWidth="20730" windowHeight="11160" firstSheet="1" activeTab="1" xr2:uid="{9D1D19FD-FE5E-40E6-A611-59AF248F1D2A}"/>
  </bookViews>
  <sheets>
    <sheet name="Hoja2" sheetId="2" r:id="rId1"/>
    <sheet name="Hoja1" sheetId="3" r:id="rId2"/>
  </sheets>
  <definedNames>
    <definedName name="_xlnm.Print_Area" localSheetId="0">Hoja2!$A$43:$F$64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3" i="2" l="1"/>
  <c r="F63" i="2"/>
  <c r="E63" i="2"/>
</calcChain>
</file>

<file path=xl/sharedStrings.xml><?xml version="1.0" encoding="utf-8"?>
<sst xmlns="http://schemas.openxmlformats.org/spreadsheetml/2006/main" count="150" uniqueCount="117">
  <si>
    <t>COMPOSICION ACCIONARIA</t>
  </si>
  <si>
    <t>Empresa:</t>
  </si>
  <si>
    <t>SUPERSPUMA DEL PARAGUAY S.A.E.C.A.</t>
  </si>
  <si>
    <t xml:space="preserve">Composición accionaria al:   </t>
  </si>
  <si>
    <t>Capital emitido:  Gs 90.000.000.000</t>
  </si>
  <si>
    <t>Total de Acciones Nominativas:    90.000</t>
  </si>
  <si>
    <t>Capital Suscrito:     Gs 90.000.000.000</t>
  </si>
  <si>
    <t>Capital Integrado:   Gs 90.000.000.000</t>
  </si>
  <si>
    <t>Valor Nominal de las Acciones:  Gs 1.000.000</t>
  </si>
  <si>
    <t xml:space="preserve">Clase: </t>
  </si>
  <si>
    <t>Nominativa</t>
  </si>
  <si>
    <t>Accionistas</t>
  </si>
  <si>
    <t>Acciones integradas</t>
  </si>
  <si>
    <t>Acciones Pendientes a integrar</t>
  </si>
  <si>
    <t>Del</t>
  </si>
  <si>
    <t>Al</t>
  </si>
  <si>
    <t>Cantidad</t>
  </si>
  <si>
    <t>Voto</t>
  </si>
  <si>
    <t>Monto Gs.</t>
  </si>
  <si>
    <t>cantidad</t>
  </si>
  <si>
    <t>Carmen Asunción Silva</t>
  </si>
  <si>
    <t>Jazmín Campuzano</t>
  </si>
  <si>
    <t>Cecilia Campuzano</t>
  </si>
  <si>
    <t>Martín Campúzano</t>
  </si>
  <si>
    <t>Lucas Campuzano</t>
  </si>
  <si>
    <t>Petrona Campuzano</t>
  </si>
  <si>
    <t>San Pedro Emprendimientos S.A.</t>
  </si>
  <si>
    <t>Héctor Campuzano</t>
  </si>
  <si>
    <t>Adolfo Campuzano</t>
  </si>
  <si>
    <t>Heriberto Silvano Campuzano Bogado</t>
  </si>
  <si>
    <t>Humberto Ramón Campuzano Bogado</t>
  </si>
  <si>
    <t>Julia Noemí Quiñonez</t>
  </si>
  <si>
    <t>Total</t>
  </si>
  <si>
    <t>1.</t>
  </si>
  <si>
    <t>1.1</t>
  </si>
  <si>
    <t>NOMBRE O RAZON SOCIAL</t>
  </si>
  <si>
    <t>:</t>
  </si>
  <si>
    <t>SUPERSPUMA DEL PARAGUAY S. A. E. C. A.</t>
  </si>
  <si>
    <t>TELEFONO</t>
  </si>
  <si>
    <t>FAX</t>
  </si>
  <si>
    <t>E-MAIL</t>
  </si>
  <si>
    <t>gladys.garcia@superspuma.com.py</t>
  </si>
  <si>
    <t>SITIO PAGINA WEB</t>
  </si>
  <si>
    <t>www.superspuma.com.py</t>
  </si>
  <si>
    <t>Ruta Ypane Villeta y Arroyo Avay</t>
  </si>
  <si>
    <t>1.4</t>
  </si>
  <si>
    <t>ACTIVIDAD PRINCIPAL SEGÚN INSCRIPCION EN EL RUC</t>
  </si>
  <si>
    <t>Fabricación de muebles de otros materiales N.C.P., incluso colchones</t>
  </si>
  <si>
    <t>ACTIVIDADES SECUNDARIAS SEGÚN INSCRIPCION EN EL RUC</t>
  </si>
  <si>
    <t>Transporte terrestre de carga interdepartamental e internacional</t>
  </si>
  <si>
    <t>Actividad de los prestamistas</t>
  </si>
  <si>
    <t>Actividades inmobiliarias realizadas con bienes propios o arrendados</t>
  </si>
  <si>
    <t>Comercio al por mayor de otros productos</t>
  </si>
  <si>
    <t>1.2</t>
  </si>
  <si>
    <t>ANTECEDENTES DE CONSTITUCION  SOCIAL Y REFORMAS ESTATUTARIAS</t>
  </si>
  <si>
    <t>En el Registro Público de Comercio</t>
  </si>
  <si>
    <t>708/76</t>
  </si>
  <si>
    <t>Del Estatuto o Contrato Social</t>
  </si>
  <si>
    <t>198/76</t>
  </si>
  <si>
    <t>De las Modificaciones</t>
  </si>
  <si>
    <t>307/81, 148/94, 341/94, 9/02, 176/04, 146/04, 69/05, 9/06, 1/2008, 70/09, 27/10, 22/14 y 11/2015.</t>
  </si>
  <si>
    <t>En la Comisión Nacional de Valores</t>
  </si>
  <si>
    <t>856/05, 1252/10, 1265/10, 1286/10,16E/12,32E12,34E16 y 65 E/17.</t>
  </si>
  <si>
    <t>1.3</t>
  </si>
  <si>
    <t>RUC:</t>
  </si>
  <si>
    <t>80031782-3</t>
  </si>
  <si>
    <t>Vencimiento del Estatuto Social</t>
  </si>
  <si>
    <t>10 de Septiembre de 2.075</t>
  </si>
  <si>
    <t>ADMINISTRACION</t>
  </si>
  <si>
    <t>CARGO</t>
  </si>
  <si>
    <t>NOMBRE Y APELLIDO</t>
  </si>
  <si>
    <t>Representante(s) Legal(es)</t>
  </si>
  <si>
    <t>Presidente</t>
  </si>
  <si>
    <t>Vicepresidente</t>
  </si>
  <si>
    <t>Director</t>
  </si>
  <si>
    <t>Síndico</t>
  </si>
  <si>
    <t>Plana Ejecutiva</t>
  </si>
  <si>
    <t>Gerente</t>
  </si>
  <si>
    <t>CAPITAL Y PROPIEDAD</t>
  </si>
  <si>
    <t>Capital Social</t>
  </si>
  <si>
    <t>Capital Emitido</t>
  </si>
  <si>
    <t>Capital Suscripto</t>
  </si>
  <si>
    <t>Capital Integrado</t>
  </si>
  <si>
    <t>Valor Nominal de las acciones</t>
  </si>
  <si>
    <t xml:space="preserve">Petrona Bogado de Campuzano </t>
  </si>
  <si>
    <t>Héctor Rubén Campuzano Bogado</t>
  </si>
  <si>
    <t>Carmen Asunción Silva Vda. de Campuzano</t>
  </si>
  <si>
    <t>Oscar Duré</t>
  </si>
  <si>
    <t>Juan Daniel Fretes Fernández</t>
  </si>
  <si>
    <t xml:space="preserve">N° </t>
  </si>
  <si>
    <t>Accionista</t>
  </si>
  <si>
    <t>Cantidad de acciones</t>
  </si>
  <si>
    <t>Clase</t>
  </si>
  <si>
    <t>Monto</t>
  </si>
  <si>
    <t>% de participación del capital integrado</t>
  </si>
  <si>
    <t>Ordinaria</t>
  </si>
  <si>
    <r>
      <rPr>
        <b/>
        <sz val="11"/>
        <color theme="1"/>
        <rFont val="Calibri"/>
        <family val="2"/>
        <scheme val="minor"/>
      </rPr>
      <t>COMPOSICION ACCIONARIA:</t>
    </r>
    <r>
      <rPr>
        <sz val="11"/>
        <color theme="1"/>
        <rFont val="Calibri"/>
        <family val="2"/>
        <scheme val="minor"/>
      </rPr>
      <t xml:space="preserve"> Accionistas que detentan el diez (10) por ciento o más de participación en el capital</t>
    </r>
  </si>
  <si>
    <t>1.7</t>
  </si>
  <si>
    <t>1.8</t>
  </si>
  <si>
    <t>1.9</t>
  </si>
  <si>
    <t>1.10</t>
  </si>
  <si>
    <t>1.6</t>
  </si>
  <si>
    <t>1.5</t>
  </si>
  <si>
    <t>DOMICILIO LEGAL</t>
  </si>
  <si>
    <t>-</t>
  </si>
  <si>
    <t>2.</t>
  </si>
  <si>
    <t>3.</t>
  </si>
  <si>
    <t>4.</t>
  </si>
  <si>
    <t>AUDITOR EXTERNO INDEPENDIENTE</t>
  </si>
  <si>
    <t>4.1</t>
  </si>
  <si>
    <t>4.2</t>
  </si>
  <si>
    <t>AUDITOR EXTERNO INDEPENDIENTE DESIGNADO</t>
  </si>
  <si>
    <t>NUMERO DE INSCRIPCION EN EL REGISTRO DE LA CNV</t>
  </si>
  <si>
    <t>: BAKER TILLY PARAGUAY</t>
  </si>
  <si>
    <t>: AE 053</t>
  </si>
  <si>
    <t>IDENTIFICACION</t>
  </si>
  <si>
    <t>Por el ejercicio anual N° 18 iniciado el 02 de Enero de 2.021 al 31 de diciembre de 2.021.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</si>
</sst>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0">
    <xf numFmtId="0" fontId="0" fillId="0" borderId="0" xfId="0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/>
    </xf>
    <xf numFmtId="3" fontId="1" fillId="0" borderId="5" xfId="0" applyNumberFormat="1" applyFont="1" applyBorder="1" applyAlignment="1">
      <alignment horizontal="right" vertical="center"/>
    </xf>
    <xf numFmtId="3" fontId="1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horizontal="right" vertical="center"/>
    </xf>
    <xf numFmtId="3" fontId="1" fillId="0" borderId="5" xfId="0" applyNumberFormat="1" applyFont="1" applyFill="1" applyBorder="1" applyAlignment="1">
      <alignment horizontal="right" vertical="center"/>
    </xf>
    <xf numFmtId="0" fontId="2" fillId="0" borderId="0" xfId="0" applyFont="1" applyBorder="1"/>
    <xf numFmtId="0" fontId="2" fillId="0" borderId="0" xfId="0" applyFont="1"/>
    <xf numFmtId="164" fontId="0" fillId="0" borderId="0" xfId="0" applyNumberFormat="1"/>
    <xf numFmtId="0" fontId="1" fillId="0" borderId="5" xfId="0" applyFont="1" applyFill="1" applyBorder="1" applyAlignment="1">
      <alignment horizontal="right" vertical="center"/>
    </xf>
    <xf numFmtId="0" fontId="1" fillId="0" borderId="6" xfId="0" applyFont="1" applyFill="1" applyBorder="1" applyAlignment="1">
      <alignment vertical="center" wrapText="1"/>
    </xf>
    <xf numFmtId="3" fontId="1" fillId="0" borderId="6" xfId="0" applyNumberFormat="1" applyFont="1" applyFill="1" applyBorder="1" applyAlignment="1">
      <alignment horizontal="right" vertical="center"/>
    </xf>
    <xf numFmtId="3" fontId="1" fillId="0" borderId="7" xfId="0" applyNumberFormat="1" applyFont="1" applyFill="1" applyBorder="1" applyAlignment="1">
      <alignment horizontal="right" vertical="center"/>
    </xf>
    <xf numFmtId="3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 wrapText="1"/>
    </xf>
    <xf numFmtId="3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3" fontId="0" fillId="0" borderId="0" xfId="0" applyNumberFormat="1"/>
    <xf numFmtId="3" fontId="1" fillId="0" borderId="1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2" fillId="0" borderId="0" xfId="0" applyFont="1" applyAlignment="1">
      <alignment horizontal="right"/>
    </xf>
    <xf numFmtId="0" fontId="6" fillId="0" borderId="0" xfId="1" applyAlignment="1">
      <alignment horizontal="justify" vertical="center"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165" fontId="0" fillId="0" borderId="12" xfId="0" applyNumberFormat="1" applyBorder="1"/>
    <xf numFmtId="0" fontId="0" fillId="0" borderId="16" xfId="0" applyBorder="1"/>
    <xf numFmtId="0" fontId="0" fillId="0" borderId="16" xfId="0" applyBorder="1" applyAlignment="1">
      <alignment horizontal="center"/>
    </xf>
    <xf numFmtId="3" fontId="0" fillId="0" borderId="16" xfId="0" applyNumberFormat="1" applyBorder="1" applyAlignment="1">
      <alignment horizontal="center"/>
    </xf>
    <xf numFmtId="3" fontId="0" fillId="0" borderId="16" xfId="0" applyNumberFormat="1" applyBorder="1"/>
    <xf numFmtId="0" fontId="4" fillId="0" borderId="0" xfId="0" applyFont="1" applyAlignment="1">
      <alignment horizontal="right" vertical="center" wrapText="1" indent="1"/>
    </xf>
    <xf numFmtId="0" fontId="2" fillId="2" borderId="12" xfId="0" applyFont="1" applyFill="1" applyBorder="1" applyAlignment="1">
      <alignment horizontal="center"/>
    </xf>
    <xf numFmtId="0" fontId="2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0" xfId="1" applyAlignment="1">
      <alignment horizontal="left" vertic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95251</xdr:colOff>
      <xdr:row>0</xdr:row>
      <xdr:rowOff>133350</xdr:rowOff>
    </xdr:from>
    <xdr:to>
      <xdr:col>2</xdr:col>
      <xdr:colOff>238125</xdr:colOff>
      <xdr:row>6</xdr:row>
      <xdr:rowOff>104775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9C56EA4D-60B2-4620-89EE-695EF07F5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133350"/>
          <a:ext cx="2466974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9526</xdr:rowOff>
    </xdr:from>
    <xdr:to>
      <xdr:col>1</xdr:col>
      <xdr:colOff>2333625</xdr:colOff>
      <xdr:row>5</xdr:row>
      <xdr:rowOff>104776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55055D4B-4549-45F7-85D2-B9B4F807F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6"/>
          <a:ext cx="33242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superspuma.com.py/" TargetMode="External"/><Relationship Id="rId1" Type="http://schemas.openxmlformats.org/officeDocument/2006/relationships/hyperlink" Target="mailto:gladys.garcia@superspuma.com.py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4FBC1-771F-473D-A247-4E3BF6CC20EF}">
  <dimension ref="A26:Q63"/>
  <sheetViews>
    <sheetView topLeftCell="A19" workbookViewId="0">
      <selection activeCell="A8" sqref="A8:F16"/>
    </sheetView>
  </sheetViews>
  <sheetFormatPr baseColWidth="10" defaultColWidth="11.42578125" defaultRowHeight="15" x14ac:dyDescent="0.25"/>
  <cols>
    <col min="1" max="1" width="22" customWidth="1"/>
    <col min="2" max="2" width="12.85546875" customWidth="1"/>
    <col min="3" max="3" width="12.28515625" customWidth="1"/>
    <col min="4" max="4" width="7.28515625" customWidth="1"/>
    <col min="5" max="5" width="7" customWidth="1"/>
    <col min="6" max="6" width="13.5703125" customWidth="1"/>
    <col min="7" max="8" width="8.5703125" customWidth="1"/>
    <col min="9" max="9" width="9.28515625" customWidth="1"/>
    <col min="10" max="10" width="8" customWidth="1"/>
  </cols>
  <sheetData>
    <row r="26" spans="1:3" x14ac:dyDescent="0.25">
      <c r="B26" s="10" t="s">
        <v>0</v>
      </c>
    </row>
    <row r="27" spans="1:3" ht="8.25" customHeight="1" x14ac:dyDescent="0.25"/>
    <row r="28" spans="1:3" x14ac:dyDescent="0.25">
      <c r="A28" t="s">
        <v>1</v>
      </c>
      <c r="B28" s="11" t="s">
        <v>2</v>
      </c>
    </row>
    <row r="29" spans="1:3" ht="9" customHeight="1" x14ac:dyDescent="0.25"/>
    <row r="30" spans="1:3" x14ac:dyDescent="0.25">
      <c r="A30" t="s">
        <v>3</v>
      </c>
      <c r="C30" s="12">
        <v>44196</v>
      </c>
    </row>
    <row r="31" spans="1:3" ht="6.75" customHeight="1" x14ac:dyDescent="0.25"/>
    <row r="32" spans="1:3" x14ac:dyDescent="0.25">
      <c r="A32" t="s">
        <v>4</v>
      </c>
    </row>
    <row r="33" spans="1:12" ht="8.25" customHeight="1" x14ac:dyDescent="0.25"/>
    <row r="34" spans="1:12" x14ac:dyDescent="0.25">
      <c r="A34" t="s">
        <v>5</v>
      </c>
    </row>
    <row r="35" spans="1:12" ht="9" customHeight="1" x14ac:dyDescent="0.25"/>
    <row r="36" spans="1:12" x14ac:dyDescent="0.25">
      <c r="A36" t="s">
        <v>6</v>
      </c>
    </row>
    <row r="37" spans="1:12" ht="8.25" customHeight="1" x14ac:dyDescent="0.25"/>
    <row r="38" spans="1:12" x14ac:dyDescent="0.25">
      <c r="A38" t="s">
        <v>7</v>
      </c>
    </row>
    <row r="39" spans="1:12" ht="8.25" customHeight="1" x14ac:dyDescent="0.25"/>
    <row r="40" spans="1:12" x14ac:dyDescent="0.25">
      <c r="A40" t="s">
        <v>8</v>
      </c>
    </row>
    <row r="41" spans="1:12" ht="6.75" customHeight="1" x14ac:dyDescent="0.25"/>
    <row r="42" spans="1:12" x14ac:dyDescent="0.25">
      <c r="A42" t="s">
        <v>9</v>
      </c>
      <c r="B42" t="s">
        <v>10</v>
      </c>
    </row>
    <row r="43" spans="1:12" ht="7.5" customHeight="1" thickBot="1" x14ac:dyDescent="0.3"/>
    <row r="44" spans="1:12" ht="15.75" thickBot="1" x14ac:dyDescent="0.3">
      <c r="A44" s="42" t="s">
        <v>11</v>
      </c>
      <c r="B44" s="44" t="s">
        <v>12</v>
      </c>
      <c r="C44" s="45"/>
      <c r="D44" s="45"/>
      <c r="E44" s="45"/>
      <c r="F44" s="46"/>
      <c r="G44" s="47" t="s">
        <v>13</v>
      </c>
      <c r="H44" s="45"/>
      <c r="I44" s="45"/>
      <c r="J44" s="46"/>
    </row>
    <row r="45" spans="1:12" ht="15.75" thickBot="1" x14ac:dyDescent="0.3">
      <c r="A45" s="43"/>
      <c r="B45" s="1" t="s">
        <v>14</v>
      </c>
      <c r="C45" s="1" t="s">
        <v>15</v>
      </c>
      <c r="D45" s="1" t="s">
        <v>16</v>
      </c>
      <c r="E45" s="1" t="s">
        <v>17</v>
      </c>
      <c r="F45" s="1" t="s">
        <v>18</v>
      </c>
      <c r="G45" s="1" t="s">
        <v>14</v>
      </c>
      <c r="H45" s="1" t="s">
        <v>15</v>
      </c>
      <c r="I45" s="1" t="s">
        <v>19</v>
      </c>
      <c r="J45" s="1" t="s">
        <v>18</v>
      </c>
    </row>
    <row r="46" spans="1:12" ht="15.75" thickBot="1" x14ac:dyDescent="0.3">
      <c r="A46" s="2" t="s">
        <v>20</v>
      </c>
      <c r="B46" s="3">
        <v>1</v>
      </c>
      <c r="C46" s="4">
        <v>18000</v>
      </c>
      <c r="D46" s="4">
        <v>18000</v>
      </c>
      <c r="E46" s="4">
        <v>18000</v>
      </c>
      <c r="F46" s="4">
        <v>18000000000</v>
      </c>
      <c r="G46" s="3"/>
      <c r="H46" s="3"/>
      <c r="I46" s="3"/>
      <c r="J46" s="3"/>
    </row>
    <row r="47" spans="1:12" ht="15.75" thickBot="1" x14ac:dyDescent="0.3">
      <c r="A47" s="14" t="s">
        <v>21</v>
      </c>
      <c r="B47" s="9">
        <v>18001</v>
      </c>
      <c r="C47" s="9">
        <v>22500</v>
      </c>
      <c r="D47" s="13">
        <v>4500</v>
      </c>
      <c r="E47" s="13">
        <v>4500</v>
      </c>
      <c r="F47" s="9">
        <v>4500000000</v>
      </c>
      <c r="G47" s="3"/>
      <c r="H47" s="3"/>
      <c r="I47" s="3"/>
      <c r="J47" s="3"/>
      <c r="L47" s="22"/>
    </row>
    <row r="48" spans="1:12" ht="15.75" thickBot="1" x14ac:dyDescent="0.3">
      <c r="A48" s="14" t="s">
        <v>21</v>
      </c>
      <c r="B48" s="9">
        <v>55287</v>
      </c>
      <c r="C48" s="9">
        <v>56250</v>
      </c>
      <c r="D48" s="13">
        <v>964</v>
      </c>
      <c r="E48" s="13">
        <v>964</v>
      </c>
      <c r="F48" s="9">
        <v>964000000</v>
      </c>
      <c r="G48" s="3"/>
      <c r="H48" s="3"/>
      <c r="I48" s="3"/>
      <c r="J48" s="3"/>
    </row>
    <row r="49" spans="1:17" ht="15.75" thickBot="1" x14ac:dyDescent="0.3">
      <c r="A49" s="14" t="s">
        <v>22</v>
      </c>
      <c r="B49" s="9">
        <v>22501</v>
      </c>
      <c r="C49" s="9">
        <v>27000</v>
      </c>
      <c r="D49" s="9">
        <v>4500</v>
      </c>
      <c r="E49" s="9">
        <v>4500</v>
      </c>
      <c r="F49" s="9">
        <v>4500000000</v>
      </c>
      <c r="G49" s="3"/>
      <c r="H49" s="3"/>
      <c r="I49" s="3"/>
      <c r="J49" s="3"/>
      <c r="M49" s="20"/>
      <c r="N49" s="20"/>
      <c r="O49" s="20"/>
      <c r="P49" s="20"/>
      <c r="Q49" s="20"/>
    </row>
    <row r="50" spans="1:17" ht="15.75" thickBot="1" x14ac:dyDescent="0.3">
      <c r="A50" s="14" t="s">
        <v>22</v>
      </c>
      <c r="B50" s="9">
        <v>56251</v>
      </c>
      <c r="C50" s="9">
        <v>57214</v>
      </c>
      <c r="D50" s="9">
        <v>964</v>
      </c>
      <c r="E50" s="9">
        <v>964</v>
      </c>
      <c r="F50" s="9">
        <v>964000000</v>
      </c>
      <c r="G50" s="3"/>
      <c r="H50" s="3"/>
      <c r="I50" s="3"/>
      <c r="J50" s="3"/>
      <c r="M50" s="20"/>
      <c r="N50" s="20"/>
      <c r="O50" s="21"/>
      <c r="P50" s="21"/>
      <c r="Q50" s="20"/>
    </row>
    <row r="51" spans="1:17" ht="15.75" customHeight="1" thickBot="1" x14ac:dyDescent="0.3">
      <c r="A51" s="14" t="s">
        <v>23</v>
      </c>
      <c r="B51" s="9">
        <v>27001</v>
      </c>
      <c r="C51" s="9">
        <v>31500</v>
      </c>
      <c r="D51" s="9">
        <v>4500</v>
      </c>
      <c r="E51" s="9">
        <v>4500</v>
      </c>
      <c r="F51" s="9">
        <v>4500000000</v>
      </c>
      <c r="G51" s="3"/>
      <c r="H51" s="3"/>
      <c r="I51" s="3"/>
      <c r="J51" s="3"/>
      <c r="L51" s="19"/>
      <c r="M51" s="20"/>
      <c r="N51" s="20"/>
      <c r="O51" s="21"/>
      <c r="P51" s="21"/>
      <c r="Q51" s="20"/>
    </row>
    <row r="52" spans="1:17" ht="16.5" customHeight="1" thickBot="1" x14ac:dyDescent="0.3">
      <c r="A52" s="14" t="s">
        <v>23</v>
      </c>
      <c r="B52" s="9">
        <v>57215</v>
      </c>
      <c r="C52" s="9">
        <v>58178</v>
      </c>
      <c r="D52" s="9">
        <v>964</v>
      </c>
      <c r="E52" s="9">
        <v>964</v>
      </c>
      <c r="F52" s="9">
        <v>964000000</v>
      </c>
      <c r="G52" s="3"/>
      <c r="H52" s="3"/>
      <c r="I52" s="3"/>
      <c r="J52" s="3"/>
      <c r="L52" s="19"/>
      <c r="M52" s="20"/>
      <c r="N52" s="20"/>
      <c r="O52" s="21"/>
      <c r="P52" s="21"/>
      <c r="Q52" s="20"/>
    </row>
    <row r="53" spans="1:17" ht="15.75" thickBot="1" x14ac:dyDescent="0.3">
      <c r="A53" s="14" t="s">
        <v>24</v>
      </c>
      <c r="B53" s="9">
        <v>31501</v>
      </c>
      <c r="C53" s="9">
        <v>36000</v>
      </c>
      <c r="D53" s="9">
        <v>4500</v>
      </c>
      <c r="E53" s="9">
        <v>4500</v>
      </c>
      <c r="F53" s="9">
        <v>4500000000</v>
      </c>
      <c r="G53" s="3"/>
      <c r="H53" s="3"/>
      <c r="I53" s="3"/>
      <c r="J53" s="3"/>
    </row>
    <row r="54" spans="1:17" ht="15.75" thickBot="1" x14ac:dyDescent="0.3">
      <c r="A54" s="14" t="s">
        <v>24</v>
      </c>
      <c r="B54" s="9">
        <v>58179</v>
      </c>
      <c r="C54" s="9">
        <v>59143</v>
      </c>
      <c r="D54" s="9">
        <v>965</v>
      </c>
      <c r="E54" s="9">
        <v>965</v>
      </c>
      <c r="F54" s="9">
        <v>965000000</v>
      </c>
      <c r="G54" s="1"/>
      <c r="H54" s="3"/>
      <c r="I54" s="3"/>
      <c r="J54" s="3"/>
    </row>
    <row r="55" spans="1:17" ht="15.75" thickBot="1" x14ac:dyDescent="0.3">
      <c r="A55" s="14" t="s">
        <v>25</v>
      </c>
      <c r="B55" s="9">
        <v>36001</v>
      </c>
      <c r="C55" s="9">
        <v>39858</v>
      </c>
      <c r="D55" s="9">
        <v>3858</v>
      </c>
      <c r="E55" s="9">
        <v>3858</v>
      </c>
      <c r="F55" s="9">
        <v>3858000000</v>
      </c>
      <c r="G55" s="13"/>
      <c r="H55" s="13"/>
      <c r="I55" s="3"/>
      <c r="J55" s="3"/>
    </row>
    <row r="56" spans="1:17" ht="23.25" thickBot="1" x14ac:dyDescent="0.3">
      <c r="A56" s="14" t="s">
        <v>26</v>
      </c>
      <c r="B56" s="9">
        <v>63001</v>
      </c>
      <c r="C56" s="9">
        <v>82800</v>
      </c>
      <c r="D56" s="9">
        <v>19800</v>
      </c>
      <c r="E56" s="9">
        <v>19800</v>
      </c>
      <c r="F56" s="9">
        <v>19800000000</v>
      </c>
      <c r="G56" s="13"/>
      <c r="H56" s="13"/>
      <c r="I56" s="3"/>
      <c r="J56" s="3"/>
    </row>
    <row r="57" spans="1:17" ht="15.75" thickBot="1" x14ac:dyDescent="0.3">
      <c r="A57" s="14" t="s">
        <v>27</v>
      </c>
      <c r="B57" s="16">
        <v>51430</v>
      </c>
      <c r="C57" s="17">
        <v>55286</v>
      </c>
      <c r="D57" s="17">
        <v>3857</v>
      </c>
      <c r="E57" s="17">
        <v>3857</v>
      </c>
      <c r="F57" s="15">
        <v>3857000000</v>
      </c>
      <c r="G57" s="3"/>
      <c r="H57" s="3"/>
      <c r="I57" s="3"/>
      <c r="J57" s="3"/>
    </row>
    <row r="58" spans="1:17" ht="15.75" thickBot="1" x14ac:dyDescent="0.3">
      <c r="A58" s="14" t="s">
        <v>27</v>
      </c>
      <c r="B58" s="9">
        <v>82801</v>
      </c>
      <c r="C58" s="9">
        <v>90000</v>
      </c>
      <c r="D58" s="9">
        <v>7200</v>
      </c>
      <c r="E58" s="9">
        <v>7200</v>
      </c>
      <c r="F58" s="9">
        <v>7200000000</v>
      </c>
      <c r="G58" s="3"/>
      <c r="H58" s="3"/>
      <c r="I58" s="3"/>
      <c r="J58" s="3"/>
    </row>
    <row r="59" spans="1:17" ht="15.75" thickBot="1" x14ac:dyDescent="0.3">
      <c r="A59" s="14" t="s">
        <v>28</v>
      </c>
      <c r="B59" s="9">
        <v>39859</v>
      </c>
      <c r="C59" s="9">
        <v>43715</v>
      </c>
      <c r="D59" s="9">
        <v>3857</v>
      </c>
      <c r="E59" s="9">
        <v>3857</v>
      </c>
      <c r="F59" s="9">
        <v>3857000000</v>
      </c>
      <c r="G59" s="13"/>
      <c r="H59" s="13"/>
      <c r="I59" s="3"/>
      <c r="J59" s="3"/>
    </row>
    <row r="60" spans="1:17" ht="23.25" thickBot="1" x14ac:dyDescent="0.3">
      <c r="A60" s="14" t="s">
        <v>29</v>
      </c>
      <c r="B60" s="16">
        <v>43716</v>
      </c>
      <c r="C60" s="23">
        <v>47572</v>
      </c>
      <c r="D60" s="18">
        <v>3857</v>
      </c>
      <c r="E60" s="18">
        <v>3857</v>
      </c>
      <c r="F60" s="15">
        <v>3857000000</v>
      </c>
      <c r="G60" s="3"/>
      <c r="H60" s="3"/>
      <c r="I60" s="3"/>
      <c r="J60" s="3"/>
    </row>
    <row r="61" spans="1:17" ht="23.25" thickBot="1" x14ac:dyDescent="0.3">
      <c r="A61" s="14" t="s">
        <v>30</v>
      </c>
      <c r="B61" s="3">
        <v>47573</v>
      </c>
      <c r="C61" s="3">
        <v>51429</v>
      </c>
      <c r="D61" s="3">
        <v>3857</v>
      </c>
      <c r="E61" s="3">
        <v>3857</v>
      </c>
      <c r="F61" s="15">
        <v>3857000000</v>
      </c>
      <c r="G61" s="3"/>
      <c r="H61" s="3"/>
      <c r="I61" s="3"/>
      <c r="J61" s="3"/>
    </row>
    <row r="62" spans="1:17" ht="15.75" thickBot="1" x14ac:dyDescent="0.3">
      <c r="A62" s="14" t="s">
        <v>31</v>
      </c>
      <c r="B62" s="16">
        <v>59144</v>
      </c>
      <c r="C62" s="17">
        <v>63000</v>
      </c>
      <c r="D62" s="18">
        <v>3857</v>
      </c>
      <c r="E62" s="18">
        <v>3857</v>
      </c>
      <c r="F62" s="15">
        <v>3857000000</v>
      </c>
      <c r="G62" s="3"/>
      <c r="H62" s="3"/>
      <c r="I62" s="3"/>
      <c r="J62" s="3"/>
    </row>
    <row r="63" spans="1:17" ht="15.75" thickBot="1" x14ac:dyDescent="0.3">
      <c r="A63" s="6" t="s">
        <v>32</v>
      </c>
      <c r="B63" s="7"/>
      <c r="C63" s="7"/>
      <c r="D63" s="5">
        <f>SUM(D46:D62)</f>
        <v>90000</v>
      </c>
      <c r="E63" s="5">
        <f>SUM(E46:E62)</f>
        <v>90000</v>
      </c>
      <c r="F63" s="5">
        <f>SUM(F46:F62)</f>
        <v>90000000000</v>
      </c>
      <c r="G63" s="7"/>
      <c r="H63" s="7"/>
      <c r="I63" s="8"/>
      <c r="J63" s="3"/>
    </row>
  </sheetData>
  <mergeCells count="3">
    <mergeCell ref="A44:A45"/>
    <mergeCell ref="B44:F44"/>
    <mergeCell ref="G44:J4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09FAC-B7C4-48F8-BD66-48E3CBA8DC40}">
  <dimension ref="A8:G71"/>
  <sheetViews>
    <sheetView showGridLines="0" tabSelected="1" workbookViewId="0">
      <selection activeCell="D12" sqref="D12"/>
    </sheetView>
  </sheetViews>
  <sheetFormatPr baseColWidth="10" defaultColWidth="11.42578125" defaultRowHeight="15" x14ac:dyDescent="0.25"/>
  <cols>
    <col min="1" max="1" width="14.85546875" customWidth="1"/>
    <col min="2" max="2" width="53.85546875" customWidth="1"/>
    <col min="3" max="3" width="18" customWidth="1"/>
    <col min="4" max="4" width="20" customWidth="1"/>
    <col min="5" max="5" width="24.140625" customWidth="1"/>
    <col min="6" max="6" width="20.42578125" customWidth="1"/>
    <col min="7" max="7" width="22.28515625" customWidth="1"/>
  </cols>
  <sheetData>
    <row r="8" spans="1:6" ht="16.5" x14ac:dyDescent="0.25">
      <c r="B8" s="24" t="s">
        <v>116</v>
      </c>
      <c r="C8" s="25"/>
      <c r="D8" s="25"/>
      <c r="E8" s="25"/>
    </row>
    <row r="10" spans="1:6" x14ac:dyDescent="0.25">
      <c r="A10" s="28" t="s">
        <v>33</v>
      </c>
      <c r="B10" s="11" t="s">
        <v>115</v>
      </c>
    </row>
    <row r="11" spans="1:6" ht="30" customHeight="1" x14ac:dyDescent="0.25">
      <c r="A11" s="28" t="s">
        <v>34</v>
      </c>
      <c r="B11" s="11" t="s">
        <v>35</v>
      </c>
      <c r="C11" s="27" t="s">
        <v>36</v>
      </c>
      <c r="D11" s="11" t="s">
        <v>37</v>
      </c>
      <c r="E11" s="11"/>
      <c r="F11" s="11"/>
    </row>
    <row r="12" spans="1:6" ht="11.25" customHeight="1" x14ac:dyDescent="0.25">
      <c r="B12" s="26"/>
      <c r="C12" s="27"/>
      <c r="D12" s="27"/>
    </row>
    <row r="13" spans="1:6" ht="20.25" customHeight="1" x14ac:dyDescent="0.25">
      <c r="A13" s="28" t="s">
        <v>53</v>
      </c>
      <c r="B13" s="11" t="s">
        <v>54</v>
      </c>
      <c r="C13" s="11"/>
      <c r="D13" s="11"/>
      <c r="E13" s="11"/>
    </row>
    <row r="14" spans="1:6" ht="11.25" customHeight="1" x14ac:dyDescent="0.25">
      <c r="B14" s="27"/>
      <c r="C14" s="27"/>
      <c r="D14" s="27"/>
    </row>
    <row r="15" spans="1:6" ht="20.25" customHeight="1" x14ac:dyDescent="0.25">
      <c r="B15" s="27" t="s">
        <v>55</v>
      </c>
      <c r="C15" s="27" t="s">
        <v>36</v>
      </c>
      <c r="D15" s="27" t="s">
        <v>56</v>
      </c>
    </row>
    <row r="16" spans="1:6" ht="20.25" customHeight="1" x14ac:dyDescent="0.25">
      <c r="B16" s="27" t="s">
        <v>57</v>
      </c>
      <c r="C16" s="27" t="s">
        <v>36</v>
      </c>
      <c r="D16" s="27" t="s">
        <v>58</v>
      </c>
    </row>
    <row r="17" spans="1:5" ht="51" customHeight="1" x14ac:dyDescent="0.25">
      <c r="B17" s="27" t="s">
        <v>59</v>
      </c>
      <c r="C17" s="27" t="s">
        <v>36</v>
      </c>
      <c r="D17" s="48" t="s">
        <v>60</v>
      </c>
      <c r="E17" s="48"/>
    </row>
    <row r="18" spans="1:5" ht="42" customHeight="1" x14ac:dyDescent="0.25">
      <c r="B18" s="27" t="s">
        <v>61</v>
      </c>
      <c r="C18" s="27" t="s">
        <v>36</v>
      </c>
      <c r="D18" s="48" t="s">
        <v>62</v>
      </c>
      <c r="E18" s="48"/>
    </row>
    <row r="19" spans="1:5" ht="25.5" customHeight="1" x14ac:dyDescent="0.25">
      <c r="B19" s="27" t="s">
        <v>66</v>
      </c>
      <c r="C19" s="27" t="s">
        <v>36</v>
      </c>
      <c r="D19" s="48" t="s">
        <v>67</v>
      </c>
      <c r="E19" s="48"/>
    </row>
    <row r="20" spans="1:5" ht="12.75" customHeight="1" x14ac:dyDescent="0.25">
      <c r="B20" s="26"/>
      <c r="C20" s="27"/>
      <c r="D20" s="27"/>
    </row>
    <row r="21" spans="1:5" ht="19.5" customHeight="1" x14ac:dyDescent="0.25">
      <c r="A21" s="28" t="s">
        <v>63</v>
      </c>
      <c r="B21" s="11" t="s">
        <v>64</v>
      </c>
      <c r="C21" s="27" t="s">
        <v>36</v>
      </c>
      <c r="D21" s="27" t="s">
        <v>65</v>
      </c>
    </row>
    <row r="22" spans="1:5" ht="12.75" customHeight="1" x14ac:dyDescent="0.25">
      <c r="B22" s="26"/>
      <c r="C22" s="27"/>
      <c r="D22" s="27"/>
    </row>
    <row r="23" spans="1:5" ht="31.5" customHeight="1" x14ac:dyDescent="0.25">
      <c r="A23" s="28" t="s">
        <v>45</v>
      </c>
      <c r="B23" s="11" t="s">
        <v>46</v>
      </c>
      <c r="C23" s="27" t="s">
        <v>36</v>
      </c>
      <c r="D23" s="48" t="s">
        <v>47</v>
      </c>
      <c r="E23" s="48"/>
    </row>
    <row r="24" spans="1:5" ht="12.75" customHeight="1" x14ac:dyDescent="0.25">
      <c r="B24" s="26"/>
      <c r="C24" s="27"/>
      <c r="D24" s="27"/>
    </row>
    <row r="25" spans="1:5" ht="28.5" customHeight="1" x14ac:dyDescent="0.25">
      <c r="A25" s="28" t="s">
        <v>102</v>
      </c>
      <c r="B25" s="11" t="s">
        <v>48</v>
      </c>
      <c r="C25" s="39" t="s">
        <v>104</v>
      </c>
      <c r="D25" s="48" t="s">
        <v>49</v>
      </c>
      <c r="E25" s="48"/>
    </row>
    <row r="26" spans="1:5" ht="24.75" customHeight="1" x14ac:dyDescent="0.25">
      <c r="A26" s="28"/>
      <c r="B26" s="11"/>
      <c r="C26" s="39" t="s">
        <v>104</v>
      </c>
      <c r="D26" s="48" t="s">
        <v>50</v>
      </c>
      <c r="E26" s="48"/>
    </row>
    <row r="27" spans="1:5" ht="33" customHeight="1" x14ac:dyDescent="0.25">
      <c r="A27" s="28"/>
      <c r="B27" s="11"/>
      <c r="C27" s="39" t="s">
        <v>104</v>
      </c>
      <c r="D27" s="48" t="s">
        <v>51</v>
      </c>
      <c r="E27" s="48"/>
    </row>
    <row r="28" spans="1:5" ht="19.5" customHeight="1" x14ac:dyDescent="0.25">
      <c r="A28" s="28"/>
      <c r="B28" s="11"/>
      <c r="C28" s="39" t="s">
        <v>104</v>
      </c>
      <c r="D28" s="48" t="s">
        <v>52</v>
      </c>
      <c r="E28" s="48"/>
    </row>
    <row r="29" spans="1:5" ht="12.75" customHeight="1" x14ac:dyDescent="0.25">
      <c r="B29" s="26"/>
      <c r="C29" s="27"/>
      <c r="D29" s="27"/>
    </row>
    <row r="30" spans="1:5" ht="12.75" customHeight="1" x14ac:dyDescent="0.25">
      <c r="A30" s="28" t="s">
        <v>101</v>
      </c>
      <c r="B30" s="11" t="s">
        <v>103</v>
      </c>
      <c r="C30" s="27" t="s">
        <v>36</v>
      </c>
      <c r="D30" s="48" t="s">
        <v>44</v>
      </c>
      <c r="E30" s="48"/>
    </row>
    <row r="31" spans="1:5" ht="12.75" customHeight="1" x14ac:dyDescent="0.25">
      <c r="B31" s="26"/>
      <c r="C31" s="27"/>
      <c r="D31" s="27"/>
    </row>
    <row r="32" spans="1:5" ht="12.75" customHeight="1" x14ac:dyDescent="0.25">
      <c r="A32" s="28" t="s">
        <v>97</v>
      </c>
      <c r="B32" s="11" t="s">
        <v>38</v>
      </c>
      <c r="C32" t="s">
        <v>36</v>
      </c>
      <c r="D32">
        <v>212381033</v>
      </c>
    </row>
    <row r="33" spans="1:5" ht="12.75" customHeight="1" x14ac:dyDescent="0.25">
      <c r="B33" s="26"/>
      <c r="C33" s="27"/>
      <c r="D33" s="27"/>
    </row>
    <row r="34" spans="1:5" ht="15" customHeight="1" x14ac:dyDescent="0.25">
      <c r="A34" s="28" t="s">
        <v>98</v>
      </c>
      <c r="B34" s="11" t="s">
        <v>39</v>
      </c>
      <c r="C34" s="27" t="s">
        <v>36</v>
      </c>
      <c r="D34">
        <v>212381033</v>
      </c>
    </row>
    <row r="35" spans="1:5" ht="12" customHeight="1" x14ac:dyDescent="0.25">
      <c r="A35" s="28"/>
      <c r="B35" s="26"/>
      <c r="C35" s="27"/>
      <c r="D35" s="27"/>
    </row>
    <row r="36" spans="1:5" ht="20.25" customHeight="1" x14ac:dyDescent="0.25">
      <c r="A36" s="28" t="s">
        <v>99</v>
      </c>
      <c r="B36" s="11" t="s">
        <v>40</v>
      </c>
      <c r="C36" s="27" t="s">
        <v>36</v>
      </c>
      <c r="D36" s="49" t="s">
        <v>41</v>
      </c>
      <c r="E36" s="49"/>
    </row>
    <row r="37" spans="1:5" ht="10.5" customHeight="1" x14ac:dyDescent="0.25">
      <c r="B37" s="26"/>
      <c r="C37" s="27"/>
      <c r="D37" s="29"/>
    </row>
    <row r="38" spans="1:5" ht="17.25" customHeight="1" x14ac:dyDescent="0.25">
      <c r="A38" s="28" t="s">
        <v>100</v>
      </c>
      <c r="B38" s="11" t="s">
        <v>42</v>
      </c>
      <c r="C38" s="27" t="s">
        <v>36</v>
      </c>
      <c r="D38" s="49" t="s">
        <v>43</v>
      </c>
      <c r="E38" s="49"/>
    </row>
    <row r="39" spans="1:5" ht="11.25" customHeight="1" x14ac:dyDescent="0.25">
      <c r="B39" s="26"/>
      <c r="C39" s="27"/>
      <c r="D39" s="27"/>
    </row>
    <row r="40" spans="1:5" ht="12" customHeight="1" x14ac:dyDescent="0.25"/>
    <row r="41" spans="1:5" x14ac:dyDescent="0.25">
      <c r="A41" s="28" t="s">
        <v>105</v>
      </c>
      <c r="B41" s="11" t="s">
        <v>68</v>
      </c>
    </row>
    <row r="42" spans="1:5" ht="6.75" customHeight="1" x14ac:dyDescent="0.25"/>
    <row r="43" spans="1:5" x14ac:dyDescent="0.25">
      <c r="A43" s="30" t="s">
        <v>69</v>
      </c>
      <c r="B43" s="30" t="s">
        <v>70</v>
      </c>
    </row>
    <row r="44" spans="1:5" x14ac:dyDescent="0.25">
      <c r="A44" s="30" t="s">
        <v>71</v>
      </c>
      <c r="B44" s="30"/>
    </row>
    <row r="45" spans="1:5" x14ac:dyDescent="0.25">
      <c r="A45" s="30" t="s">
        <v>72</v>
      </c>
      <c r="B45" s="32" t="s">
        <v>84</v>
      </c>
    </row>
    <row r="46" spans="1:5" x14ac:dyDescent="0.25">
      <c r="A46" s="31" t="s">
        <v>73</v>
      </c>
      <c r="B46" s="30" t="s">
        <v>85</v>
      </c>
    </row>
    <row r="47" spans="1:5" x14ac:dyDescent="0.25">
      <c r="A47" s="30" t="s">
        <v>74</v>
      </c>
      <c r="B47" s="33" t="s">
        <v>86</v>
      </c>
    </row>
    <row r="48" spans="1:5" x14ac:dyDescent="0.25">
      <c r="A48" s="30" t="s">
        <v>74</v>
      </c>
      <c r="B48" s="30" t="s">
        <v>30</v>
      </c>
    </row>
    <row r="49" spans="1:7" x14ac:dyDescent="0.25">
      <c r="A49" s="30" t="s">
        <v>74</v>
      </c>
      <c r="B49" s="30" t="s">
        <v>29</v>
      </c>
    </row>
    <row r="50" spans="1:7" x14ac:dyDescent="0.25">
      <c r="A50" s="30" t="s">
        <v>75</v>
      </c>
      <c r="B50" s="30" t="s">
        <v>87</v>
      </c>
    </row>
    <row r="51" spans="1:7" x14ac:dyDescent="0.25">
      <c r="A51" s="30" t="s">
        <v>76</v>
      </c>
      <c r="B51" s="30"/>
    </row>
    <row r="52" spans="1:7" x14ac:dyDescent="0.25">
      <c r="A52" s="30" t="s">
        <v>77</v>
      </c>
      <c r="B52" s="30" t="s">
        <v>88</v>
      </c>
    </row>
    <row r="54" spans="1:7" x14ac:dyDescent="0.25">
      <c r="A54" s="28" t="s">
        <v>106</v>
      </c>
      <c r="B54" s="11" t="s">
        <v>78</v>
      </c>
    </row>
    <row r="55" spans="1:7" ht="6.75" customHeight="1" x14ac:dyDescent="0.25"/>
    <row r="56" spans="1:7" ht="30" x14ac:dyDescent="0.25">
      <c r="A56" s="40" t="s">
        <v>79</v>
      </c>
      <c r="B56" s="40" t="s">
        <v>80</v>
      </c>
      <c r="C56" s="40" t="s">
        <v>81</v>
      </c>
      <c r="D56" s="40" t="s">
        <v>82</v>
      </c>
      <c r="E56" s="41" t="s">
        <v>83</v>
      </c>
    </row>
    <row r="57" spans="1:7" x14ac:dyDescent="0.25">
      <c r="A57" s="34">
        <v>90000000000</v>
      </c>
      <c r="B57" s="34">
        <v>90000000000</v>
      </c>
      <c r="C57" s="34">
        <v>90000000000</v>
      </c>
      <c r="D57" s="34">
        <v>90000000000</v>
      </c>
      <c r="E57" s="34">
        <v>1000000</v>
      </c>
    </row>
    <row r="59" spans="1:7" x14ac:dyDescent="0.25">
      <c r="B59" t="s">
        <v>96</v>
      </c>
    </row>
    <row r="60" spans="1:7" ht="8.25" customHeight="1" x14ac:dyDescent="0.25"/>
    <row r="61" spans="1:7" ht="30" x14ac:dyDescent="0.25">
      <c r="A61" s="41" t="s">
        <v>89</v>
      </c>
      <c r="B61" s="41" t="s">
        <v>90</v>
      </c>
      <c r="C61" s="41" t="s">
        <v>91</v>
      </c>
      <c r="D61" s="41" t="s">
        <v>92</v>
      </c>
      <c r="E61" s="41" t="s">
        <v>17</v>
      </c>
      <c r="F61" s="41" t="s">
        <v>93</v>
      </c>
      <c r="G61" s="41" t="s">
        <v>94</v>
      </c>
    </row>
    <row r="62" spans="1:7" x14ac:dyDescent="0.25">
      <c r="A62" s="36">
        <v>1</v>
      </c>
      <c r="B62" s="35" t="s">
        <v>26</v>
      </c>
      <c r="C62" s="37">
        <v>19800</v>
      </c>
      <c r="D62" s="36" t="s">
        <v>95</v>
      </c>
      <c r="E62" s="37">
        <v>19800</v>
      </c>
      <c r="F62" s="38">
        <v>19800000000</v>
      </c>
      <c r="G62" s="36">
        <v>22</v>
      </c>
    </row>
    <row r="63" spans="1:7" x14ac:dyDescent="0.25">
      <c r="A63" s="36">
        <v>2</v>
      </c>
      <c r="B63" s="35" t="s">
        <v>86</v>
      </c>
      <c r="C63" s="37">
        <v>18000</v>
      </c>
      <c r="D63" s="36" t="s">
        <v>95</v>
      </c>
      <c r="E63" s="37">
        <v>18000</v>
      </c>
      <c r="F63" s="38">
        <v>18000000000</v>
      </c>
      <c r="G63" s="36">
        <v>20</v>
      </c>
    </row>
    <row r="64" spans="1:7" x14ac:dyDescent="0.25">
      <c r="A64" s="36">
        <v>3</v>
      </c>
      <c r="B64" s="35" t="s">
        <v>85</v>
      </c>
      <c r="C64" s="37">
        <v>11057</v>
      </c>
      <c r="D64" s="36" t="s">
        <v>95</v>
      </c>
      <c r="E64" s="37">
        <v>11057</v>
      </c>
      <c r="F64" s="38">
        <v>11057000000</v>
      </c>
      <c r="G64" s="36">
        <v>12.29</v>
      </c>
    </row>
    <row r="66" spans="1:3" x14ac:dyDescent="0.25">
      <c r="A66" s="28" t="s">
        <v>107</v>
      </c>
      <c r="B66" s="11" t="s">
        <v>108</v>
      </c>
    </row>
    <row r="67" spans="1:3" ht="9.75" customHeight="1" x14ac:dyDescent="0.25"/>
    <row r="68" spans="1:3" x14ac:dyDescent="0.25">
      <c r="A68" s="28" t="s">
        <v>109</v>
      </c>
      <c r="B68" s="11" t="s">
        <v>111</v>
      </c>
      <c r="C68" s="11" t="s">
        <v>113</v>
      </c>
    </row>
    <row r="69" spans="1:3" ht="9.75" customHeight="1" x14ac:dyDescent="0.25">
      <c r="A69" s="28"/>
      <c r="B69" s="11"/>
    </row>
    <row r="70" spans="1:3" ht="19.5" customHeight="1" x14ac:dyDescent="0.25">
      <c r="A70" s="28" t="s">
        <v>110</v>
      </c>
      <c r="B70" s="11" t="s">
        <v>112</v>
      </c>
      <c r="C70" s="11" t="s">
        <v>114</v>
      </c>
    </row>
    <row r="71" spans="1:3" x14ac:dyDescent="0.25">
      <c r="B71" s="11"/>
    </row>
  </sheetData>
  <mergeCells count="11">
    <mergeCell ref="D38:E38"/>
    <mergeCell ref="D36:E36"/>
    <mergeCell ref="D25:E25"/>
    <mergeCell ref="D26:E26"/>
    <mergeCell ref="D27:E27"/>
    <mergeCell ref="D28:E28"/>
    <mergeCell ref="D18:E18"/>
    <mergeCell ref="D17:E17"/>
    <mergeCell ref="D19:E19"/>
    <mergeCell ref="D23:E23"/>
    <mergeCell ref="D30:E30"/>
  </mergeCells>
  <hyperlinks>
    <hyperlink ref="D36" r:id="rId1" xr:uid="{399B6BCD-6F48-4C6E-BEA8-FAA54842E8E3}"/>
    <hyperlink ref="D38" r:id="rId2" xr:uid="{7489D11B-44F5-497C-A4D4-8DBF14CD7FA6}"/>
  </hyperlinks>
  <pageMargins left="0.7" right="0.7" top="0.75" bottom="0.75" header="0.3" footer="0.3"/>
  <pageSetup orientation="portrait" horizontalDpi="0" verticalDpi="0" r:id="rId3"/>
  <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GK9EVhPDrcoNF3u9C0d0LSAtOHqqTqg+pLObcePH/Q4=</DigestValue>
    </Reference>
    <Reference Type="http://www.w3.org/2000/09/xmldsig#Object" URI="#idOfficeObject">
      <DigestMethod Algorithm="http://www.w3.org/2001/04/xmlenc#sha256"/>
      <DigestValue>+bAqRv8t04+1AJgMlSSxMRWbi7O8Jx5wts7fCC6sBUc=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MhkaS9Xqxa56ZLRI88ILuUA6ky9+6lQC8M19viWSsK4=</DigestValue>
    </Reference>
  </SignedInfo>
  <SignatureValue>N2eZBVeS3XgTUYcIgoq0l+J6oBrug4GGxdZGgF129MGiie0ioISSZswVIYVrkApxYvRRc4e6tvJk
cYsmb7zXRt/+xUJ2AknVBDzk9MX3JlNPMmIkriefBehn/lTZTjP1GcuQbiKJnIIbs4H3k/N5ycE0
6cFmLB4psJxhBagei+ab/7w2Tjl1eazzLjOrK9TXTjtGlJCLByIze0VHXN82qv3652J4E1aC1wnL
GNsG4dqErXCEISVjraBGR7oG2rTV3ZWHv7cS53VZOXEMy5vUhBf+zVRY9A+VkgiNLfrvC9zTXo0s
7uDg/Q0uOR7dQT/mp2G0wtGUCjd+otQLbARKlg==</SignatureValue>
  <KeyInfo>
    <X509Data>
      <X509Certificate>MIIHzjCCBbagAwIBAgIQGy3ZSva3wfJgbGp+GB7MZTANBgkqhkiG9w0BAQsFADBPMRcwFQYDVQQFEw5SVUMgODAwODAwOTktMDELMAkGA1UEBhMCUFkxETAPBgNVBAoMCFZJVCBTLkEuMRQwEgYDVQQDEwtDQS1WSVQgUy5BLjAeFw0yMTA0MDYxNDA0NDZaFw0yMzA0MDYxNDA0NDZaMIGmMRUwEwYDVQQqDAxIRUNUT1IgUlVCRU4xGTAXBgNVBAQMEENBTVBVWkFOTyBCT0dBRE8xETAPBgNVBAUTCENJODAzMjg3MSYwJAYDVQQDDB1IRUNUT1IgUlVCRU4gQ0FNUFVaQU5PIEJPR0FETzERMA8GA1UECwwIRklSTUEgRjIxFzAVBgNVBAoMDlBFUlNPTkEgRklTSUNBMQswCQYDVQQGEwJQWTCCASIwDQYJKoZIhvcNAQEBBQADggEPADCCAQoCggEBAKZS9eb4bMn4JUKORaiRYgwIwCwvI1h8Q6KLhN+dJmqDRuDjfi+6xzs33SUbuZGJ23nkk5YWH1qwM0aJox3jP/MTUEZbKASWNCADvE1gcBxHsI2BSDN72EJ0pt/ULWthKgB9+F0bFbcxPjB4sIgAPxZ2SeX2i7kpuyJlMvvKObFtYP0+9g2OWXRB4V0JptIah1KjmQwk18dWg23w5ZXK6ctkhZ9NCrJFUj5QLQO2ETJtPZMTYLrTCWOypBLH/wROYRpdpSJxPe9v445VTqTu7q6DQpgr5TML7852SPuFs/xmAyhadL8inCTAVhmAo0PSkuouAUTEAsJsDNziKoWrcUkCAwEAAaOCA0wwggNIMAwGA1UdEwEB/wQCMAAwDgYDVR0PAQH/BAQDAgXgMCwGA1UdJQEB/wQiMCAGCCsGAQUFBwMEBggrBgEFBQcDAgYKKwYBBAGCNxQCAjAdBgNVHQ4EFgQUHANoHojuxqYCAiGQ08UYQIMSfvo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iBgNVHREEGzAZgRdIRUNUT1JVQkVON0BIT1R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BvW6iNv33DgAaegHGokPJWkTKF+kv9hbRniCALpmHHRMGyZRfG7j/tb2yJzM3YtEO+fKC6/nhMSmbX03Dk+SuM2lK327Nle0Sb4yJutAyh+TcaV5wZL+MdgFnb3FGg4D2eCk58tIxAnXcVyYzlA0ONxEkUpM5RphMy6Q/qotW9mX0gNl3Ei4cusvQseDSkdTI4VaqPKzOmUg74j9/+6M/mihIaTzw8ev/VX5+laSqtGPfjpU4uCbqv1Qd9YWP2jF/02unYMXx4SGmaiePJM/n303N3nnEc5V/Z96pk0j5y9ds0Uw1AUzpgK5qtCIJLuCVp0JPDlrBY0zbuXdeUhJXDmQ2XFnKKthstK0DjAccMHHy+cjXuXk7pcyOWq2C3JsbBKwVhrXK9IhRaZXynJZjIZYsMc57b+IcaZbwdw0Q7iUFJ3jhY8E0QHlpHQcL5rCEUf86VvU06XBVCQTKlaXuUIzyWadIM8F6AfMqCi8x/xHNXLJcnfdrCqg3Tqu4T8cjzLVWge6XopNWGUar8SMmJOnkcTdbvQcLSaQNDuMp2TFVgaYigoSyF0LpcQi78x5bnoLyDRl2WIxifmEmxPlaWE5nwGTAD3LD7W6LKLcyZJjPS8fwmDxPhL4/W0U5hZ1cLWX9Pwra5HbdRLzQyK57QTL1Bi9NXuYYDSFevCftwL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o7zaYjLyMB2mskzJSzBsAHg9nIWNv6VWUAljm+Uf5QA=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1PEn2v7n1qMEtf1fjZA6lff9DGylOd9/wa1WOhlv+Ag=</DigestValue>
      </Reference>
      <Reference URI="/xl/drawings/drawing2.xml?ContentType=application/vnd.openxmlformats-officedocument.drawing+xml">
        <DigestMethod Algorithm="http://www.w3.org/2001/04/xmlenc#sha256"/>
        <DigestValue>ZoUx3Ka+c0dkbvkFVY/Q2XmW/elNJRcCq2EJwL5AkXw=</DigestValue>
      </Reference>
      <Reference URI="/xl/media/image1.png?ContentType=image/png">
        <DigestMethod Algorithm="http://www.w3.org/2001/04/xmlenc#sha256"/>
        <DigestValue>ZUXg150DgCxUUJ+2A/8hUkO/nel0MeZDTURP4lPpzGM=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pHiC3JPN6jznuWgylOqQKuvcZGemM+EV0rzqhR6V/Rk=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CXHDMEYspA84fCJgluYPP+WwPncJFOz6ORwNxx2GXW0=</DigestValue>
      </Reference>
      <Reference URI="/xl/sharedStrings.xml?ContentType=application/vnd.openxmlformats-officedocument.spreadsheetml.sharedStrings+xml">
        <DigestMethod Algorithm="http://www.w3.org/2001/04/xmlenc#sha256"/>
        <DigestValue>UhGOK2AvnMOJvH0bbBKIVaAtRfGnfkJVjUPbDD1Myhs=</DigestValue>
      </Reference>
      <Reference URI="/xl/styles.xml?ContentType=application/vnd.openxmlformats-officedocument.spreadsheetml.styles+xml">
        <DigestMethod Algorithm="http://www.w3.org/2001/04/xmlenc#sha256"/>
        <DigestValue>0HpHrYQGWl2tpRvz5UWs7HApBjkKTkmEDUx2JKbH1PU=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0hTMGu5imnLh8e+vj1rR8r8nvb8d3GN6mG/SC8TgyvE=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cJ33L0eqwo0lnhSZOvkbyJVGFW+6wx40HbhBFnTGJ88=</DigestValue>
      </Reference>
      <Reference URI="/xl/worksheets/sheet1.xml?ContentType=application/vnd.openxmlformats-officedocument.spreadsheetml.worksheet+xml">
        <DigestMethod Algorithm="http://www.w3.org/2001/04/xmlenc#sha256"/>
        <DigestValue>ViNNKi/cvLW0Czm1YOV8Jkyv2JvqToJgGCmHnBQHX1w=</DigestValue>
      </Reference>
      <Reference URI="/xl/worksheets/sheet2.xml?ContentType=application/vnd.openxmlformats-officedocument.spreadsheetml.worksheet+xml">
        <DigestMethod Algorithm="http://www.w3.org/2001/04/xmlenc#sha256"/>
        <DigestValue>hILJU0giQTtWBvXmjr44PhQINhbjhifItIdP+Ht6a18=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2022-04-29T20:58:58Z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16.0.15028/23</OfficeVersion>
          <ApplicationVersion>16.0.15028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2022-04-29T20:58:58Z</xd:SigningTime>
          <xd:SigningCertificate>
            <xd:Cert>
              <xd:CertDigest>
                <DigestMethod Algorithm="http://www.w3.org/2001/04/xmlenc#sha256"/>
                <DigestValue>GNTuDkzunKYbGvfG+/ncq/ulYM1deuBMkuQ+Btzhlrc=</DigestValue>
              </xd:CertDigest>
              <xd:IssuerSerial>
                <X509IssuerName>CN=CA-VIT S.A., O=VIT S.A., C=PY, SERIALNUMBER=RUC 80080099-0</X509IssuerName>
                <X509SerialNumber>36127216466950276008561310577599630437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Hoja2</vt:lpstr>
      <vt:lpstr>Hoja1</vt:lpstr>
      <vt:lpstr>Hoja2!Área_de_impresión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usuarioss</dc:creator>
  <cp:keywords/>
  <dc:description/>
  <cp:lastModifiedBy>Gladys Garcia</cp:lastModifiedBy>
  <cp:revision/>
  <dcterms:created xsi:type="dcterms:W3CDTF">2019-06-14T13:49:28Z</dcterms:created>
  <dcterms:modified xsi:type="dcterms:W3CDTF">2022-04-29T18:33:53Z</dcterms:modified>
  <cp:category/>
  <cp:contentStatus/>
</cp:coreProperties>
</file>